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letic-my.sharepoint.com/personal/jurate_kaupiniene_ignitis_lt/Documents/Desktop/(2025-VKJ-311) Biokuro katilų mūro remonto darbai ir medžiagos/"/>
    </mc:Choice>
  </mc:AlternateContent>
  <xr:revisionPtr revIDLastSave="3" documentId="13_ncr:1_{A4205AF6-50F7-4A96-AE27-2FADD9520C16}" xr6:coauthVersionLast="47" xr6:coauthVersionMax="47" xr10:uidLastSave="{C0D7A8A7-44C8-4332-A905-26ED180AB556}"/>
  <bookViews>
    <workbookView xWindow="-120" yWindow="-120" windowWidth="29040" windowHeight="15720" xr2:uid="{FC1CD5FB-BBCA-4864-9BFF-31A4AF2A3D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5" i="1"/>
  <c r="J24" i="1" l="1"/>
  <c r="J7" i="1" l="1"/>
  <c r="J8" i="1"/>
  <c r="J9" i="1"/>
  <c r="J10" i="1"/>
  <c r="J11" i="1"/>
  <c r="J12" i="1"/>
  <c r="J13" i="1"/>
  <c r="J14" i="1"/>
  <c r="J15" i="1"/>
  <c r="J16" i="1"/>
  <c r="J17" i="1"/>
  <c r="J18" i="1"/>
  <c r="J19" i="1"/>
  <c r="J20" i="1"/>
  <c r="J21" i="1"/>
  <c r="J22" i="1"/>
  <c r="J23" i="1"/>
  <c r="J6" i="1"/>
</calcChain>
</file>

<file path=xl/sharedStrings.xml><?xml version="1.0" encoding="utf-8"?>
<sst xmlns="http://schemas.openxmlformats.org/spreadsheetml/2006/main" count="88" uniqueCount="54">
  <si>
    <t>Thermbond 7206 or similir</t>
  </si>
  <si>
    <t>m2</t>
  </si>
  <si>
    <t>Formula 12-L or similir</t>
  </si>
  <si>
    <t>m3</t>
  </si>
  <si>
    <t>Avesta 253MA or similir</t>
  </si>
  <si>
    <t>Įrangos mobilizacija/demobilizacija (1 sunkvežimis) mūro remonto darbams / Mobilization/demobilization of equipment and materials (1 truck)</t>
  </si>
  <si>
    <t>h</t>
  </si>
  <si>
    <t xml:space="preserve">PRELIMINARŪS DARBŲ KIEKIAI IR ĮKAINIAI		</t>
  </si>
  <si>
    <t>Eil. numeris / Item No</t>
  </si>
  <si>
    <t>TVS* Kodas /
 AMS* code</t>
  </si>
  <si>
    <t>Darbų pavadinimas / Name of Works</t>
  </si>
  <si>
    <t>Mato vnt. / 
Unit of Measurement</t>
  </si>
  <si>
    <t>Prekiminarus kiekis / Preliminary quantity</t>
  </si>
  <si>
    <r>
      <rPr>
        <b/>
        <sz val="10"/>
        <rFont val="Arial"/>
        <family val="2"/>
        <charset val="186"/>
      </rPr>
      <t xml:space="preserve">CFB </t>
    </r>
    <r>
      <rPr>
        <b/>
        <sz val="10"/>
        <color theme="1"/>
        <rFont val="Arial"/>
        <family val="2"/>
        <charset val="186"/>
      </rPr>
      <t>katilo sritis / zona / 
Area of CFB boiler</t>
    </r>
  </si>
  <si>
    <t>Katilo dūmų cikloninio separatoriaus tikslinės zonos mūro remontas / Boiler separator target area refractory repair</t>
  </si>
  <si>
    <t>Katilo dūmų cikloninio separatoriaus sienų, kūgio ir grąžinimo atšakos  mūro remontas / Boiler separator walls, cone and return leg refractory repair</t>
  </si>
  <si>
    <t>Katilo dūmų sifono mūro remontas / Boiler siphone refractory repair</t>
  </si>
  <si>
    <t>Katilo dūmų kolektoriaus (iš ciklono į 2-ą apėjimą) mūro remontas / Boiler manifold (from Cyclone to 2nd pass) refractory repair</t>
  </si>
  <si>
    <t>Katilo masyvų (degiklio gabtas ir kt.) mūro remontas / Boiler massives (burner hoods, etc.) refractory repair</t>
  </si>
  <si>
    <t>Katilo plieninių ankerių įrengimas (iki 50 mm) / Boiler Steel Anchors installation (up to 50 mm)</t>
  </si>
  <si>
    <t>Katilo plieninių ankerių įrengimas (50-150 mm) / Boiler Steel Anchors installation (50-150 mm)</t>
  </si>
  <si>
    <t>Katilo plieninių ankerių įrengimas (virš 150 mm) / Boiler Steel Anchors installation (over 150 mm)</t>
  </si>
  <si>
    <t>Kg</t>
  </si>
  <si>
    <t>Termoizoliacinis betonas/ Thermal insulation concrete</t>
  </si>
  <si>
    <t>Katilo plieninis ankeris/ Boiler steel anchor</t>
  </si>
  <si>
    <t>Separator target area/ cikloninio separatoriaus tikslinės zona</t>
  </si>
  <si>
    <t>Furnace wall/ katilo kuryklos siena</t>
  </si>
  <si>
    <t>Separator walls, cone and return leg/ dūmų cikloninio separatoriaus sienų, kūgio ir grąžinimo atšaka</t>
  </si>
  <si>
    <t>Siphone/ sifonas</t>
  </si>
  <si>
    <t>Manifold (from Cyclone to 2nd pass)/ kolektoriaus (iš ciklono į 2-ą apėjimą)</t>
  </si>
  <si>
    <t>Massives (burner hoods, etc.)/ masyvų (degiklio gabtas ir kt.)</t>
  </si>
  <si>
    <t>Steel Anchors up to 50 mm height/ plieniniai ankeriai (iki 50 mm)</t>
  </si>
  <si>
    <t>Steel anchor 50÷150 mm/ plieniniai ankeriai (50 mm - 150mm)</t>
  </si>
  <si>
    <t>Steel anchor &gt;150 mm/ plieniniai ankeriai (virš 150 mm)</t>
  </si>
  <si>
    <t xml:space="preserve">Furnace wall, Separator walls, cone and return leg, Siphone, Manifold (from Cyclone to 2nd pass), Massives (burner hoods, etc.)/ katilo kuryklos siena,  dūmų cikloninio separatoriaus sienų, kūgio ir grąžinimo atšaka, sifonas, kolektoriaus (iš ciklono į 2-ą apėjimą), masyvų (degiklio gabtas ir kt.). </t>
  </si>
  <si>
    <t>Mobilization/demobilization of personnel – 5 workers group/ Personalo mobilizacija/demobilizacija (5 darbininkų brigada) mūro remonto darbams</t>
  </si>
  <si>
    <t>Mobilization/demobilization of equipment and materials – 1 truck/ Įrangos mobilizacija/demobilizacija (1 sunkvežimis) mūro remonto darbams</t>
  </si>
  <si>
    <t>Darbininko darbo valanda katilo vidaus remonto darbams / Laborer man hour rate</t>
  </si>
  <si>
    <t>Man hour rate laborer/ Darbininko darbo valanda katilo vidaus remonto darbams</t>
  </si>
  <si>
    <t>Inžinieriaus darbo valanda katilo vidaus remonto darbams / Engineer man hour rate</t>
  </si>
  <si>
    <t>Man hour rate for engineer/ Inžinieriaus darbo valanda katilo vidaus remonto darbams</t>
  </si>
  <si>
    <t>Rekomenduojama medžiaga / Recommended material</t>
  </si>
  <si>
    <t>1 mato vieneto įkainis, EUR be PVM/ Rate of 1 unit in EUR, excluding VAT</t>
  </si>
  <si>
    <t>Kaina, EUR be PVM/ Price in EUR, excluding VAT</t>
  </si>
  <si>
    <t>[1] Kai pagal galiojančius teisės aktus tiekėjui nereikia mokėti PVM, tada eilutė "PVM" nepildoma arba joje įrašoma „ne PVM mokėtojas“, arba „netaikoma“.
[1] Where VAT is not payable by the supplier under the legislation in force, then the line "VAT" shall be left blank, or "not subject to VAT" or "not applicable" shall be entered therein.</t>
  </si>
  <si>
    <t>vnt. / pcs</t>
  </si>
  <si>
    <t>Katilo kūryklos sienos mūro remontas / Boiler furnace wall refractory repair</t>
  </si>
  <si>
    <t>Personalo mobilizacija/demobilizacija (5 darbininkų brigada)* mūro remonto darbams / Mobilization/demobilization of personnel (5 workers group)*</t>
  </si>
  <si>
    <t>* The mobilization/demobilization rate must include the arrival of the crew (up to 5 people), accommodation, daily allowances, and all other related expenses.
* į mobilizacijos/demobilizacijos įkainį, turi būti įskaičiuota, brigados (iki 5 žmonių) atvykymas, apgyvendinimas, komandiruotpinigiai ir visos kitos su tuo susijusios išlaidos.</t>
  </si>
  <si>
    <t>x</t>
  </si>
  <si>
    <t>Tiekėjo siūloma medžiaga / Material offered by the supplier</t>
  </si>
  <si>
    <t xml:space="preserve">Pasiūlymo kaina, EUR be PVM							</t>
  </si>
  <si>
    <t xml:space="preserve">PVM [1] </t>
  </si>
  <si>
    <t xml:space="preserve">Pasiūlymo kaina, EUR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</si>
</sst>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6" x14ac:knownFonts="1">
    <font>
      <sz val="11"/>
      <color theme="1"/>
      <name val="Aptos Narrow"/>
      <family val="2"/>
      <charset val="186"/>
      <scheme val="minor"/>
    </font>
    <font>
      <sz val="10"/>
      <color theme="1"/>
      <name val="Arial"/>
      <family val="2"/>
      <charset val="186"/>
    </font>
    <font>
      <b/>
      <sz val="10"/>
      <color theme="1"/>
      <name val="Arial"/>
      <family val="2"/>
      <charset val="186"/>
    </font>
    <font>
      <b/>
      <sz val="10"/>
      <name val="Arial"/>
      <family val="2"/>
      <charset val="186"/>
    </font>
    <font>
      <b/>
      <sz val="10"/>
      <color indexed="8"/>
      <name val="Arial"/>
      <family val="2"/>
      <charset val="186"/>
    </font>
    <font>
      <sz val="10"/>
      <name val="Arial"/>
      <family val="2"/>
      <charset val="186"/>
    </font>
  </fonts>
  <fills count="4">
    <fill>
      <patternFill patternType="none"/>
    </fill>
    <fill>
      <patternFill patternType="gray125"/>
    </fill>
    <fill>
      <patternFill patternType="solid">
        <fgColor theme="3" tint="0.89999084444715716"/>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164" fontId="1" fillId="0" borderId="3" xfId="0" applyNumberFormat="1"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164" fontId="1" fillId="0" borderId="1" xfId="0" applyNumberFormat="1" applyFont="1" applyBorder="1" applyAlignment="1">
      <alignment vertical="center"/>
    </xf>
    <xf numFmtId="164" fontId="1" fillId="0" borderId="1" xfId="0" applyNumberFormat="1" applyFont="1" applyBorder="1" applyAlignment="1">
      <alignmen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2"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5" fillId="0" borderId="3" xfId="0" applyNumberFormat="1" applyFont="1" applyBorder="1" applyAlignment="1">
      <alignment vertical="center" wrapText="1"/>
    </xf>
    <xf numFmtId="165" fontId="2" fillId="3" borderId="1" xfId="0" applyNumberFormat="1" applyFont="1" applyFill="1" applyBorder="1" applyAlignment="1">
      <alignment horizontal="center" vertical="center"/>
    </xf>
    <xf numFmtId="165" fontId="1" fillId="3" borderId="1"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0" fontId="2" fillId="0" borderId="8" xfId="0" applyFont="1" applyBorder="1" applyAlignment="1">
      <alignment horizontal="center" vertical="center"/>
    </xf>
    <xf numFmtId="165" fontId="1" fillId="0" borderId="9" xfId="0" applyNumberFormat="1"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5"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F0BD-D439-4F85-8BFA-2397048E86BF}">
  <dimension ref="B2:K31"/>
  <sheetViews>
    <sheetView tabSelected="1" topLeftCell="B8" zoomScale="90" zoomScaleNormal="90" workbookViewId="0">
      <selection activeCell="K26" sqref="K26"/>
    </sheetView>
  </sheetViews>
  <sheetFormatPr defaultRowHeight="12.75" x14ac:dyDescent="0.25"/>
  <cols>
    <col min="1" max="1" width="2.85546875" style="1" customWidth="1"/>
    <col min="2" max="2" width="11.42578125" style="1" customWidth="1"/>
    <col min="3" max="3" width="24.140625" style="2" customWidth="1"/>
    <col min="4" max="4" width="53.85546875" style="2" customWidth="1"/>
    <col min="5" max="5" width="60" style="1" bestFit="1" customWidth="1"/>
    <col min="6" max="6" width="25.85546875" style="1" bestFit="1" customWidth="1"/>
    <col min="7" max="7" width="18.7109375" style="2" customWidth="1"/>
    <col min="8" max="8" width="18.5703125" style="1" customWidth="1"/>
    <col min="9" max="9" width="19.140625" style="1" customWidth="1"/>
    <col min="10" max="10" width="17.140625" style="2" customWidth="1"/>
    <col min="11" max="11" width="23.140625" style="1" customWidth="1"/>
    <col min="12" max="16384" width="9.140625" style="1"/>
  </cols>
  <sheetData>
    <row r="2" spans="2:11" x14ac:dyDescent="0.25">
      <c r="E2" s="24" t="s">
        <v>7</v>
      </c>
      <c r="F2" s="24"/>
    </row>
    <row r="3" spans="2:11" ht="13.5" thickBot="1" x14ac:dyDescent="0.3"/>
    <row r="4" spans="2:11" s="3" customFormat="1" ht="65.25" customHeight="1" thickBot="1" x14ac:dyDescent="0.3">
      <c r="B4" s="12" t="s">
        <v>8</v>
      </c>
      <c r="C4" s="13" t="s">
        <v>9</v>
      </c>
      <c r="D4" s="13" t="s">
        <v>10</v>
      </c>
      <c r="E4" s="12" t="s">
        <v>13</v>
      </c>
      <c r="F4" s="16" t="s">
        <v>41</v>
      </c>
      <c r="G4" s="16" t="s">
        <v>11</v>
      </c>
      <c r="H4" s="12" t="s">
        <v>12</v>
      </c>
      <c r="I4" s="17" t="s">
        <v>42</v>
      </c>
      <c r="J4" s="21" t="s">
        <v>43</v>
      </c>
      <c r="K4" s="12" t="s">
        <v>50</v>
      </c>
    </row>
    <row r="5" spans="2:11" ht="13.5" thickBot="1" x14ac:dyDescent="0.3">
      <c r="B5" s="4">
        <v>1</v>
      </c>
      <c r="C5" s="4">
        <v>2</v>
      </c>
      <c r="D5" s="4">
        <v>3</v>
      </c>
      <c r="E5" s="4">
        <v>4</v>
      </c>
      <c r="F5" s="4">
        <v>5</v>
      </c>
      <c r="G5" s="4">
        <v>6</v>
      </c>
      <c r="H5" s="4">
        <v>7</v>
      </c>
      <c r="I5" s="4">
        <v>8</v>
      </c>
      <c r="J5" s="22">
        <v>9</v>
      </c>
      <c r="K5" s="4">
        <v>10</v>
      </c>
    </row>
    <row r="6" spans="2:11" ht="25.5" x14ac:dyDescent="0.25">
      <c r="B6" s="5">
        <v>1</v>
      </c>
      <c r="C6" s="5">
        <v>20003400142</v>
      </c>
      <c r="D6" s="18" t="s">
        <v>46</v>
      </c>
      <c r="E6" s="6" t="s">
        <v>26</v>
      </c>
      <c r="F6" s="6" t="s">
        <v>0</v>
      </c>
      <c r="G6" s="5" t="s">
        <v>1</v>
      </c>
      <c r="H6" s="5">
        <v>50</v>
      </c>
      <c r="I6" s="7"/>
      <c r="J6" s="23">
        <f>SUM(I6*H6)</f>
        <v>0</v>
      </c>
      <c r="K6" s="6"/>
    </row>
    <row r="7" spans="2:11" ht="25.5" x14ac:dyDescent="0.25">
      <c r="B7" s="8">
        <v>2</v>
      </c>
      <c r="C7" s="8">
        <v>20003400143</v>
      </c>
      <c r="D7" s="11" t="s">
        <v>14</v>
      </c>
      <c r="E7" s="9" t="s">
        <v>25</v>
      </c>
      <c r="F7" s="9" t="s">
        <v>2</v>
      </c>
      <c r="G7" s="8" t="s">
        <v>1</v>
      </c>
      <c r="H7" s="8">
        <v>20</v>
      </c>
      <c r="I7" s="10"/>
      <c r="J7" s="23">
        <f t="shared" ref="J7:J23" si="0">SUM(I7*H7)</f>
        <v>0</v>
      </c>
      <c r="K7" s="9"/>
    </row>
    <row r="8" spans="2:11" ht="47.25" customHeight="1" x14ac:dyDescent="0.25">
      <c r="B8" s="8">
        <v>3</v>
      </c>
      <c r="C8" s="8">
        <v>20003400144</v>
      </c>
      <c r="D8" s="11" t="s">
        <v>15</v>
      </c>
      <c r="E8" s="15" t="s">
        <v>27</v>
      </c>
      <c r="F8" s="9" t="s">
        <v>0</v>
      </c>
      <c r="G8" s="8" t="s">
        <v>1</v>
      </c>
      <c r="H8" s="8">
        <v>50</v>
      </c>
      <c r="I8" s="10"/>
      <c r="J8" s="23">
        <f t="shared" si="0"/>
        <v>0</v>
      </c>
      <c r="K8" s="9"/>
    </row>
    <row r="9" spans="2:11" ht="25.5" x14ac:dyDescent="0.25">
      <c r="B9" s="8">
        <v>4</v>
      </c>
      <c r="C9" s="8">
        <v>20003400145</v>
      </c>
      <c r="D9" s="11" t="s">
        <v>16</v>
      </c>
      <c r="E9" s="9" t="s">
        <v>28</v>
      </c>
      <c r="F9" s="9" t="s">
        <v>0</v>
      </c>
      <c r="G9" s="8" t="s">
        <v>1</v>
      </c>
      <c r="H9" s="8">
        <v>50</v>
      </c>
      <c r="I9" s="10"/>
      <c r="J9" s="23">
        <f t="shared" si="0"/>
        <v>0</v>
      </c>
      <c r="K9" s="9"/>
    </row>
    <row r="10" spans="2:11" ht="38.25" x14ac:dyDescent="0.25">
      <c r="B10" s="8">
        <v>5</v>
      </c>
      <c r="C10" s="8">
        <v>20003400146</v>
      </c>
      <c r="D10" s="11" t="s">
        <v>17</v>
      </c>
      <c r="E10" s="15" t="s">
        <v>29</v>
      </c>
      <c r="F10" s="9" t="s">
        <v>0</v>
      </c>
      <c r="G10" s="8" t="s">
        <v>1</v>
      </c>
      <c r="H10" s="8">
        <v>10</v>
      </c>
      <c r="I10" s="10"/>
      <c r="J10" s="23">
        <f t="shared" si="0"/>
        <v>0</v>
      </c>
      <c r="K10" s="9"/>
    </row>
    <row r="11" spans="2:11" ht="25.5" x14ac:dyDescent="0.25">
      <c r="B11" s="8">
        <v>6</v>
      </c>
      <c r="C11" s="8">
        <v>20003400147</v>
      </c>
      <c r="D11" s="11" t="s">
        <v>18</v>
      </c>
      <c r="E11" s="9" t="s">
        <v>30</v>
      </c>
      <c r="F11" s="9" t="s">
        <v>0</v>
      </c>
      <c r="G11" s="8" t="s">
        <v>3</v>
      </c>
      <c r="H11" s="8">
        <v>5</v>
      </c>
      <c r="I11" s="10"/>
      <c r="J11" s="23">
        <f t="shared" si="0"/>
        <v>0</v>
      </c>
      <c r="K11" s="9"/>
    </row>
    <row r="12" spans="2:11" ht="25.5" x14ac:dyDescent="0.25">
      <c r="B12" s="8">
        <v>7</v>
      </c>
      <c r="C12" s="8">
        <v>20003400148</v>
      </c>
      <c r="D12" s="11" t="s">
        <v>19</v>
      </c>
      <c r="E12" s="9" t="s">
        <v>31</v>
      </c>
      <c r="F12" s="9" t="s">
        <v>4</v>
      </c>
      <c r="G12" s="8" t="s">
        <v>45</v>
      </c>
      <c r="H12" s="8">
        <v>1000</v>
      </c>
      <c r="I12" s="10"/>
      <c r="J12" s="23">
        <f t="shared" si="0"/>
        <v>0</v>
      </c>
      <c r="K12" s="9"/>
    </row>
    <row r="13" spans="2:11" ht="34.5" customHeight="1" x14ac:dyDescent="0.25">
      <c r="B13" s="8">
        <v>8</v>
      </c>
      <c r="C13" s="8">
        <v>20003400149</v>
      </c>
      <c r="D13" s="11" t="s">
        <v>20</v>
      </c>
      <c r="E13" s="9" t="s">
        <v>32</v>
      </c>
      <c r="F13" s="9" t="s">
        <v>4</v>
      </c>
      <c r="G13" s="8" t="s">
        <v>45</v>
      </c>
      <c r="H13" s="8">
        <v>1000</v>
      </c>
      <c r="I13" s="10"/>
      <c r="J13" s="23">
        <f t="shared" si="0"/>
        <v>0</v>
      </c>
      <c r="K13" s="9"/>
    </row>
    <row r="14" spans="2:11" ht="25.5" x14ac:dyDescent="0.25">
      <c r="B14" s="8">
        <v>9</v>
      </c>
      <c r="C14" s="8">
        <v>20003400150</v>
      </c>
      <c r="D14" s="11" t="s">
        <v>21</v>
      </c>
      <c r="E14" s="9" t="s">
        <v>33</v>
      </c>
      <c r="F14" s="9" t="s">
        <v>4</v>
      </c>
      <c r="G14" s="8" t="s">
        <v>45</v>
      </c>
      <c r="H14" s="8">
        <v>1000</v>
      </c>
      <c r="I14" s="10"/>
      <c r="J14" s="23">
        <f t="shared" si="0"/>
        <v>0</v>
      </c>
      <c r="K14" s="9"/>
    </row>
    <row r="15" spans="2:11" ht="108" customHeight="1" x14ac:dyDescent="0.25">
      <c r="B15" s="8">
        <v>10</v>
      </c>
      <c r="C15" s="8"/>
      <c r="D15" s="11" t="s">
        <v>23</v>
      </c>
      <c r="E15" s="14" t="s">
        <v>34</v>
      </c>
      <c r="F15" s="6" t="s">
        <v>0</v>
      </c>
      <c r="G15" s="8" t="s">
        <v>22</v>
      </c>
      <c r="H15" s="8">
        <v>300</v>
      </c>
      <c r="I15" s="10"/>
      <c r="J15" s="23">
        <f t="shared" si="0"/>
        <v>0</v>
      </c>
      <c r="K15" s="9"/>
    </row>
    <row r="16" spans="2:11" x14ac:dyDescent="0.25">
      <c r="B16" s="8">
        <v>11</v>
      </c>
      <c r="C16" s="8"/>
      <c r="D16" s="11" t="s">
        <v>23</v>
      </c>
      <c r="E16" s="9" t="s">
        <v>25</v>
      </c>
      <c r="F16" s="9" t="s">
        <v>2</v>
      </c>
      <c r="G16" s="8" t="s">
        <v>22</v>
      </c>
      <c r="H16" s="8">
        <v>100</v>
      </c>
      <c r="I16" s="10"/>
      <c r="J16" s="23">
        <f t="shared" si="0"/>
        <v>0</v>
      </c>
      <c r="K16" s="9"/>
    </row>
    <row r="17" spans="2:11" x14ac:dyDescent="0.25">
      <c r="B17" s="8">
        <v>12</v>
      </c>
      <c r="C17" s="8"/>
      <c r="D17" s="11" t="s">
        <v>24</v>
      </c>
      <c r="E17" s="9" t="s">
        <v>31</v>
      </c>
      <c r="F17" s="9" t="s">
        <v>4</v>
      </c>
      <c r="G17" s="8" t="s">
        <v>45</v>
      </c>
      <c r="H17" s="8">
        <v>1000</v>
      </c>
      <c r="I17" s="10"/>
      <c r="J17" s="23">
        <f t="shared" si="0"/>
        <v>0</v>
      </c>
      <c r="K17" s="9"/>
    </row>
    <row r="18" spans="2:11" x14ac:dyDescent="0.25">
      <c r="B18" s="8">
        <v>13</v>
      </c>
      <c r="C18" s="8"/>
      <c r="D18" s="11" t="s">
        <v>24</v>
      </c>
      <c r="E18" s="9" t="s">
        <v>32</v>
      </c>
      <c r="F18" s="9" t="s">
        <v>4</v>
      </c>
      <c r="G18" s="8" t="s">
        <v>45</v>
      </c>
      <c r="H18" s="8">
        <v>1000</v>
      </c>
      <c r="I18" s="10"/>
      <c r="J18" s="23">
        <f t="shared" si="0"/>
        <v>0</v>
      </c>
      <c r="K18" s="9"/>
    </row>
    <row r="19" spans="2:11" x14ac:dyDescent="0.25">
      <c r="B19" s="8">
        <v>14</v>
      </c>
      <c r="C19" s="8"/>
      <c r="D19" s="11" t="s">
        <v>24</v>
      </c>
      <c r="E19" s="9" t="s">
        <v>33</v>
      </c>
      <c r="F19" s="9" t="s">
        <v>4</v>
      </c>
      <c r="G19" s="8" t="s">
        <v>45</v>
      </c>
      <c r="H19" s="8">
        <v>1000</v>
      </c>
      <c r="I19" s="10"/>
      <c r="J19" s="23">
        <f t="shared" si="0"/>
        <v>0</v>
      </c>
      <c r="K19" s="9"/>
    </row>
    <row r="20" spans="2:11" ht="38.25" x14ac:dyDescent="0.25">
      <c r="B20" s="8">
        <v>15</v>
      </c>
      <c r="C20" s="8">
        <v>20003400151</v>
      </c>
      <c r="D20" s="11" t="s">
        <v>47</v>
      </c>
      <c r="E20" s="15" t="s">
        <v>35</v>
      </c>
      <c r="F20" s="9"/>
      <c r="G20" s="8" t="s">
        <v>45</v>
      </c>
      <c r="H20" s="8">
        <v>1</v>
      </c>
      <c r="I20" s="10"/>
      <c r="J20" s="23">
        <f t="shared" si="0"/>
        <v>0</v>
      </c>
      <c r="K20" s="8" t="s">
        <v>49</v>
      </c>
    </row>
    <row r="21" spans="2:11" ht="38.25" x14ac:dyDescent="0.25">
      <c r="B21" s="8">
        <v>16</v>
      </c>
      <c r="C21" s="8">
        <v>20003400152</v>
      </c>
      <c r="D21" s="11" t="s">
        <v>5</v>
      </c>
      <c r="E21" s="15" t="s">
        <v>36</v>
      </c>
      <c r="F21" s="9"/>
      <c r="G21" s="8" t="s">
        <v>45</v>
      </c>
      <c r="H21" s="8">
        <v>1</v>
      </c>
      <c r="I21" s="10"/>
      <c r="J21" s="23">
        <f t="shared" si="0"/>
        <v>0</v>
      </c>
      <c r="K21" s="8" t="s">
        <v>49</v>
      </c>
    </row>
    <row r="22" spans="2:11" ht="25.5" x14ac:dyDescent="0.25">
      <c r="B22" s="8">
        <v>17</v>
      </c>
      <c r="C22" s="8">
        <v>20003400153</v>
      </c>
      <c r="D22" s="11" t="s">
        <v>37</v>
      </c>
      <c r="E22" s="14" t="s">
        <v>38</v>
      </c>
      <c r="F22" s="9"/>
      <c r="G22" s="8" t="s">
        <v>6</v>
      </c>
      <c r="H22" s="8">
        <v>100</v>
      </c>
      <c r="I22" s="10"/>
      <c r="J22" s="23">
        <f t="shared" si="0"/>
        <v>0</v>
      </c>
      <c r="K22" s="8" t="s">
        <v>49</v>
      </c>
    </row>
    <row r="23" spans="2:11" ht="25.5" x14ac:dyDescent="0.25">
      <c r="B23" s="8">
        <v>18</v>
      </c>
      <c r="C23" s="8">
        <v>20003400154</v>
      </c>
      <c r="D23" s="11" t="s">
        <v>39</v>
      </c>
      <c r="E23" s="14" t="s">
        <v>40</v>
      </c>
      <c r="F23" s="9"/>
      <c r="G23" s="8" t="s">
        <v>6</v>
      </c>
      <c r="H23" s="8">
        <v>100</v>
      </c>
      <c r="I23" s="10"/>
      <c r="J23" s="23">
        <f t="shared" si="0"/>
        <v>0</v>
      </c>
      <c r="K23" s="8" t="s">
        <v>49</v>
      </c>
    </row>
    <row r="24" spans="2:11" ht="15" customHeight="1" x14ac:dyDescent="0.25">
      <c r="B24" s="25" t="s">
        <v>51</v>
      </c>
      <c r="C24" s="26"/>
      <c r="D24" s="26"/>
      <c r="E24" s="26"/>
      <c r="F24" s="26"/>
      <c r="G24" s="26"/>
      <c r="H24" s="26"/>
      <c r="I24" s="27"/>
      <c r="J24" s="19">
        <f>SUM(J6:J23)</f>
        <v>0</v>
      </c>
    </row>
    <row r="25" spans="2:11" ht="15" customHeight="1" x14ac:dyDescent="0.25">
      <c r="B25" s="28" t="s">
        <v>52</v>
      </c>
      <c r="C25" s="29"/>
      <c r="D25" s="29"/>
      <c r="E25" s="29"/>
      <c r="F25" s="29"/>
      <c r="G25" s="29"/>
      <c r="H25" s="29"/>
      <c r="I25" s="30"/>
      <c r="J25" s="20">
        <f>SUM(J24*0.21)</f>
        <v>0</v>
      </c>
    </row>
    <row r="26" spans="2:11" ht="15" customHeight="1" x14ac:dyDescent="0.25">
      <c r="B26" s="25" t="s">
        <v>53</v>
      </c>
      <c r="C26" s="26"/>
      <c r="D26" s="26"/>
      <c r="E26" s="26"/>
      <c r="F26" s="26"/>
      <c r="G26" s="26"/>
      <c r="H26" s="26"/>
      <c r="I26" s="27"/>
      <c r="J26" s="20">
        <f>SUM(J24:J25)</f>
        <v>0</v>
      </c>
    </row>
    <row r="29" spans="2:11" ht="38.25" customHeight="1" x14ac:dyDescent="0.25">
      <c r="D29" s="32" t="s">
        <v>48</v>
      </c>
      <c r="E29" s="32"/>
    </row>
    <row r="31" spans="2:11" ht="65.25" customHeight="1" x14ac:dyDescent="0.25">
      <c r="D31" s="31" t="s">
        <v>44</v>
      </c>
      <c r="E31" s="31"/>
    </row>
  </sheetData>
  <mergeCells count="6">
    <mergeCell ref="E2:F2"/>
    <mergeCell ref="B24:I24"/>
    <mergeCell ref="B25:I25"/>
    <mergeCell ref="B26:I26"/>
    <mergeCell ref="D31:E31"/>
    <mergeCell ref="D29:E29"/>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Varnas</dc:creator>
  <cp:lastModifiedBy>Jūratė Kaupinienė</cp:lastModifiedBy>
  <dcterms:created xsi:type="dcterms:W3CDTF">2025-11-06T07:39:15Z</dcterms:created>
  <dcterms:modified xsi:type="dcterms:W3CDTF">2025-12-18T09:37:28Z</dcterms:modified>
</cp:coreProperties>
</file>